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Балювица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58" i="1" l="1"/>
  <c r="L59" i="1"/>
  <c r="L60" i="1"/>
  <c r="L61" i="1"/>
  <c r="L62" i="1"/>
  <c r="L57" i="1"/>
  <c r="J58" i="1"/>
  <c r="J59" i="1"/>
  <c r="J60" i="1"/>
  <c r="J61" i="1"/>
  <c r="J62" i="1"/>
  <c r="J57" i="1"/>
  <c r="B66" i="1"/>
  <c r="J53" i="1"/>
  <c r="J54" i="1"/>
  <c r="J52" i="1"/>
  <c r="F63" i="1"/>
  <c r="G63" i="1"/>
  <c r="B63" i="1" s="1"/>
  <c r="H63" i="1"/>
  <c r="L53" i="1"/>
  <c r="L54" i="1"/>
  <c r="L52" i="1"/>
  <c r="F55" i="1"/>
  <c r="G55" i="1"/>
  <c r="B55" i="1" s="1"/>
  <c r="H55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22" i="1"/>
  <c r="F50" i="1"/>
  <c r="G50" i="1"/>
  <c r="H50" i="1"/>
  <c r="H67" i="1" s="1"/>
  <c r="L16" i="1"/>
  <c r="L17" i="1"/>
  <c r="L18" i="1"/>
  <c r="L19" i="1"/>
  <c r="L20" i="1" s="1"/>
  <c r="L15" i="1"/>
  <c r="J16" i="1"/>
  <c r="J17" i="1"/>
  <c r="J18" i="1"/>
  <c r="J19" i="1"/>
  <c r="J15" i="1"/>
  <c r="F20" i="1"/>
  <c r="G20" i="1"/>
  <c r="B20" i="1" s="1"/>
  <c r="H20" i="1"/>
  <c r="L11" i="1"/>
  <c r="L12" i="1"/>
  <c r="L10" i="1"/>
  <c r="J11" i="1"/>
  <c r="J12" i="1"/>
  <c r="J10" i="1"/>
  <c r="F13" i="1"/>
  <c r="F67" i="1" s="1"/>
  <c r="G13" i="1"/>
  <c r="H13" i="1"/>
  <c r="L55" i="1" l="1"/>
  <c r="G67" i="1"/>
  <c r="J13" i="1"/>
  <c r="J50" i="1"/>
  <c r="L50" i="1"/>
  <c r="J63" i="1"/>
  <c r="L63" i="1"/>
  <c r="B50" i="1"/>
  <c r="J55" i="1"/>
  <c r="L13" i="1"/>
  <c r="J20" i="1"/>
  <c r="B13" i="1"/>
  <c r="B67" i="1" s="1"/>
  <c r="J67" i="1" l="1"/>
  <c r="L67" i="1"/>
</calcChain>
</file>

<file path=xl/sharedStrings.xml><?xml version="1.0" encoding="utf-8"?>
<sst xmlns="http://schemas.openxmlformats.org/spreadsheetml/2006/main" count="210" uniqueCount="88">
  <si>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</si>
  <si>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</si>
  <si>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</si>
  <si>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</si>
  <si>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</si>
  <si>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</si>
  <si>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БЛАГОВЕСТ ИВАНОВ ФИЛИПОВ</t>
  </si>
  <si>
    <t>10</t>
  </si>
  <si>
    <t>49.12</t>
  </si>
  <si>
    <t>Ливада</t>
  </si>
  <si>
    <t>4</t>
  </si>
  <si>
    <t>49.7</t>
  </si>
  <si>
    <t>ВИЯД ИНЖЕНЕРИНГ ООД</t>
  </si>
  <si>
    <t>49.14</t>
  </si>
  <si>
    <t>Общо за производителя</t>
  </si>
  <si>
    <t>Беатус 88 ЕООД</t>
  </si>
  <si>
    <t>3</t>
  </si>
  <si>
    <t>49.1</t>
  </si>
  <si>
    <t>49.3</t>
  </si>
  <si>
    <t>49.4</t>
  </si>
  <si>
    <t>49.15</t>
  </si>
  <si>
    <t>49.16</t>
  </si>
  <si>
    <t>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</si>
  <si>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</si>
  <si>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</si>
  <si>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</si>
  <si>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</si>
  <si>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</si>
  <si>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</si>
  <si>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</si>
  <si>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</si>
  <si>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</si>
  <si>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</si>
  <si>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</si>
  <si>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5</t>
  </si>
  <si>
    <t>19.20</t>
  </si>
  <si>
    <t>19.21</t>
  </si>
  <si>
    <t>19.22</t>
  </si>
  <si>
    <t>19.23</t>
  </si>
  <si>
    <t>19.24</t>
  </si>
  <si>
    <t>19.25</t>
  </si>
  <si>
    <t>6</t>
  </si>
  <si>
    <t>34.34</t>
  </si>
  <si>
    <t>34.35</t>
  </si>
  <si>
    <t>34.36</t>
  </si>
  <si>
    <t>7</t>
  </si>
  <si>
    <t>33.14</t>
  </si>
  <si>
    <t>33.15</t>
  </si>
  <si>
    <t>33.16</t>
  </si>
  <si>
    <t>33.17</t>
  </si>
  <si>
    <t>33.18</t>
  </si>
  <si>
    <t>33.19</t>
  </si>
  <si>
    <t>8</t>
  </si>
  <si>
    <t>34.69</t>
  </si>
  <si>
    <t>9</t>
  </si>
  <si>
    <t>34.24</t>
  </si>
  <si>
    <t>ДИМИТЪР ИВАНОВ ДИМИТРОВ</t>
  </si>
  <si>
    <t>2</t>
  </si>
  <si>
    <t>48.16</t>
  </si>
  <si>
    <t>Пасище</t>
  </si>
  <si>
    <t>48.17</t>
  </si>
  <si>
    <t>48.18</t>
  </si>
  <si>
    <t>ЕТ "ПЕПИНКА ГЕРАСИМОВА-ГЪЛЪБ"</t>
  </si>
  <si>
    <t>13</t>
  </si>
  <si>
    <t>19.16</t>
  </si>
  <si>
    <t>19.18</t>
  </si>
  <si>
    <t>19.19</t>
  </si>
  <si>
    <t>30</t>
  </si>
  <si>
    <t>34.30</t>
  </si>
  <si>
    <t>34.31</t>
  </si>
  <si>
    <t>34.33</t>
  </si>
  <si>
    <t>ЛЮБКА ТИМЧЕВА ДИМИРОВА</t>
  </si>
  <si>
    <t>22</t>
  </si>
  <si>
    <t>47.22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</si>
  <si>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</si>
  <si>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</si>
  <si>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</si>
  <si>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БАЛЮВИЦА ЕКАТТЕ 02542</t>
  </si>
  <si>
    <t xml:space="preserve"> за  споразумение по чл. 37 ж ПМЛ с № 22ПМЛ от 9.12.2025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</si>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</sst>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workbookViewId="0">
      <selection activeCell="H9" sqref="H9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0.7109375" customWidth="1"/>
    <col min="5" max="5" width="9.42578125" bestFit="1" customWidth="1"/>
    <col min="6" max="6" width="11.42578125" customWidth="1"/>
    <col min="7" max="7" width="13.7109375" customWidth="1"/>
    <col min="8" max="8" width="13.85546875" customWidth="1"/>
    <col min="9" max="9" width="12.7109375" customWidth="1"/>
    <col min="10" max="10" width="15" customWidth="1"/>
    <col min="11" max="11" width="14.140625" bestFit="1" customWidth="1"/>
    <col min="12" max="12" width="15.5703125" customWidth="1"/>
  </cols>
  <sheetData>
    <row r="1" spans="1:12" x14ac:dyDescent="0.25">
      <c r="A1" s="18" t="s">
        <v>74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78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7" t="s">
        <v>79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75" customHeight="1" x14ac:dyDescent="0.25">
      <c r="A9" s="15" t="s">
        <v>0</v>
      </c>
      <c r="B9" s="15" t="s">
        <v>1</v>
      </c>
      <c r="C9" s="15" t="s">
        <v>2</v>
      </c>
      <c r="D9" s="16" t="s">
        <v>3</v>
      </c>
      <c r="E9" s="16" t="s">
        <v>4</v>
      </c>
      <c r="F9" s="16" t="s">
        <v>5</v>
      </c>
      <c r="G9" s="16" t="s">
        <v>82</v>
      </c>
      <c r="H9" s="16" t="s">
        <v>83</v>
      </c>
      <c r="I9" s="16" t="s">
        <v>84</v>
      </c>
      <c r="J9" s="16" t="s">
        <v>85</v>
      </c>
      <c r="K9" s="16" t="s">
        <v>86</v>
      </c>
      <c r="L9" s="16" t="s">
        <v>87</v>
      </c>
    </row>
    <row r="10" spans="1:12" ht="1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9</v>
      </c>
      <c r="F10" s="7">
        <v>9.077</v>
      </c>
      <c r="G10" s="7">
        <v>9.077</v>
      </c>
      <c r="H10" s="7">
        <v>0</v>
      </c>
      <c r="I10" s="8">
        <v>0</v>
      </c>
      <c r="J10" s="8">
        <f>H10*I10</f>
        <v>0</v>
      </c>
      <c r="K10" s="8">
        <v>0</v>
      </c>
      <c r="L10" s="8">
        <f>H10*K10</f>
        <v>0</v>
      </c>
    </row>
    <row r="11" spans="1:12" ht="15" customHeight="1" x14ac:dyDescent="0.25">
      <c r="A11" s="4" t="s">
        <v>6</v>
      </c>
      <c r="B11" s="4" t="s">
        <v>10</v>
      </c>
      <c r="C11" s="4" t="s">
        <v>11</v>
      </c>
      <c r="D11" s="5" t="s">
        <v>9</v>
      </c>
      <c r="E11" s="6">
        <v>9</v>
      </c>
      <c r="F11" s="7">
        <v>3.298</v>
      </c>
      <c r="G11" s="7">
        <v>1.758</v>
      </c>
      <c r="H11" s="7">
        <v>0</v>
      </c>
      <c r="I11" s="8">
        <v>0</v>
      </c>
      <c r="J11" s="8">
        <f t="shared" ref="J11:J12" si="0">H11*I11</f>
        <v>0</v>
      </c>
      <c r="K11" s="8">
        <v>0</v>
      </c>
      <c r="L11" s="8">
        <f t="shared" ref="L11:L12" si="1">H11*K11</f>
        <v>0</v>
      </c>
    </row>
    <row r="12" spans="1:12" ht="15" customHeight="1" x14ac:dyDescent="0.25">
      <c r="A12" s="4" t="s">
        <v>6</v>
      </c>
      <c r="B12" s="4" t="s">
        <v>10</v>
      </c>
      <c r="C12" s="4" t="s">
        <v>13</v>
      </c>
      <c r="D12" s="5" t="s">
        <v>9</v>
      </c>
      <c r="E12" s="6">
        <v>9</v>
      </c>
      <c r="F12" s="7">
        <v>2.2679999999999998</v>
      </c>
      <c r="G12" s="7">
        <v>0</v>
      </c>
      <c r="H12" s="7">
        <v>2.2050000000000001</v>
      </c>
      <c r="I12" s="8">
        <v>12</v>
      </c>
      <c r="J12" s="8">
        <f t="shared" si="0"/>
        <v>26.46</v>
      </c>
      <c r="K12" s="8">
        <v>6.1355025000000003</v>
      </c>
      <c r="L12" s="8">
        <f t="shared" si="1"/>
        <v>13.528783012500002</v>
      </c>
    </row>
    <row r="13" spans="1:12" ht="15" customHeight="1" x14ac:dyDescent="0.25">
      <c r="A13" s="9" t="s">
        <v>14</v>
      </c>
      <c r="B13" s="14">
        <f>G13+H13</f>
        <v>13.040000000000001</v>
      </c>
      <c r="C13" s="10"/>
      <c r="D13" s="10"/>
      <c r="E13" s="11"/>
      <c r="F13" s="12">
        <f>SUM(F10:F12)</f>
        <v>14.643000000000001</v>
      </c>
      <c r="G13" s="12">
        <f>SUM(G10:G12)</f>
        <v>10.835000000000001</v>
      </c>
      <c r="H13" s="12">
        <f>SUM(H10:H12)</f>
        <v>2.2050000000000001</v>
      </c>
      <c r="I13" s="13"/>
      <c r="J13" s="13">
        <f>SUM(J10:J12)</f>
        <v>26.46</v>
      </c>
      <c r="K13" s="13"/>
      <c r="L13" s="13">
        <f>SUM(L10:L12)</f>
        <v>13.528783012500002</v>
      </c>
    </row>
    <row r="14" spans="1:12" ht="15" customHeight="1" x14ac:dyDescent="0.25">
      <c r="A14" s="5"/>
      <c r="B14" s="5"/>
      <c r="C14" s="5"/>
      <c r="D14" s="5"/>
      <c r="E14" s="6"/>
      <c r="F14" s="7"/>
      <c r="G14" s="7"/>
      <c r="H14" s="7"/>
      <c r="I14" s="8"/>
      <c r="J14" s="8"/>
      <c r="K14" s="8"/>
      <c r="L14" s="8"/>
    </row>
    <row r="15" spans="1:12" ht="15" customHeight="1" x14ac:dyDescent="0.25">
      <c r="A15" s="4" t="s">
        <v>15</v>
      </c>
      <c r="B15" s="4" t="s">
        <v>16</v>
      </c>
      <c r="C15" s="4" t="s">
        <v>17</v>
      </c>
      <c r="D15" s="5" t="s">
        <v>9</v>
      </c>
      <c r="E15" s="6">
        <v>9</v>
      </c>
      <c r="F15" s="7">
        <v>4.5</v>
      </c>
      <c r="G15" s="7">
        <v>0</v>
      </c>
      <c r="H15" s="7">
        <v>0.96399999999999997</v>
      </c>
      <c r="I15" s="8">
        <v>12</v>
      </c>
      <c r="J15" s="8">
        <f>H15*I15</f>
        <v>11.568</v>
      </c>
      <c r="K15" s="8">
        <v>6.1355025000000003</v>
      </c>
      <c r="L15" s="8">
        <f>H15*K15</f>
        <v>5.9146244100000001</v>
      </c>
    </row>
    <row r="16" spans="1:12" ht="15" customHeight="1" x14ac:dyDescent="0.25">
      <c r="A16" s="4" t="s">
        <v>15</v>
      </c>
      <c r="B16" s="4" t="s">
        <v>16</v>
      </c>
      <c r="C16" s="4" t="s">
        <v>18</v>
      </c>
      <c r="D16" s="5" t="s">
        <v>9</v>
      </c>
      <c r="E16" s="6">
        <v>9</v>
      </c>
      <c r="F16" s="7">
        <v>4.5010000000000003</v>
      </c>
      <c r="G16" s="7">
        <v>3.008</v>
      </c>
      <c r="H16" s="7">
        <v>0</v>
      </c>
      <c r="I16" s="8">
        <v>0</v>
      </c>
      <c r="J16" s="8">
        <f t="shared" ref="J16:J19" si="2">H16*I16</f>
        <v>0</v>
      </c>
      <c r="K16" s="8">
        <v>0</v>
      </c>
      <c r="L16" s="8">
        <f t="shared" ref="L16:L19" si="3">H16*K16</f>
        <v>0</v>
      </c>
    </row>
    <row r="17" spans="1:12" ht="15" customHeight="1" x14ac:dyDescent="0.25">
      <c r="A17" s="4" t="s">
        <v>15</v>
      </c>
      <c r="B17" s="4" t="s">
        <v>16</v>
      </c>
      <c r="C17" s="4" t="s">
        <v>19</v>
      </c>
      <c r="D17" s="5" t="s">
        <v>9</v>
      </c>
      <c r="E17" s="6">
        <v>9</v>
      </c>
      <c r="F17" s="7">
        <v>5.0990000000000002</v>
      </c>
      <c r="G17" s="7">
        <v>0</v>
      </c>
      <c r="H17" s="7">
        <v>3.819</v>
      </c>
      <c r="I17" s="8">
        <v>12</v>
      </c>
      <c r="J17" s="8">
        <f t="shared" si="2"/>
        <v>45.828000000000003</v>
      </c>
      <c r="K17" s="8">
        <v>6.1355025000000003</v>
      </c>
      <c r="L17" s="8">
        <f t="shared" si="3"/>
        <v>23.4314840475</v>
      </c>
    </row>
    <row r="18" spans="1:12" ht="15" customHeight="1" x14ac:dyDescent="0.25">
      <c r="A18" s="4" t="s">
        <v>15</v>
      </c>
      <c r="B18" s="4" t="s">
        <v>16</v>
      </c>
      <c r="C18" s="4" t="s">
        <v>20</v>
      </c>
      <c r="D18" s="5" t="s">
        <v>9</v>
      </c>
      <c r="E18" s="6">
        <v>9</v>
      </c>
      <c r="F18" s="7">
        <v>3.9289999999999998</v>
      </c>
      <c r="G18" s="7">
        <v>3.8730000000000002</v>
      </c>
      <c r="H18" s="7">
        <v>0</v>
      </c>
      <c r="I18" s="8">
        <v>0</v>
      </c>
      <c r="J18" s="8">
        <f t="shared" si="2"/>
        <v>0</v>
      </c>
      <c r="K18" s="8">
        <v>0</v>
      </c>
      <c r="L18" s="8">
        <f t="shared" si="3"/>
        <v>0</v>
      </c>
    </row>
    <row r="19" spans="1:12" ht="15" customHeight="1" x14ac:dyDescent="0.25">
      <c r="A19" s="4" t="s">
        <v>15</v>
      </c>
      <c r="B19" s="4" t="s">
        <v>16</v>
      </c>
      <c r="C19" s="4" t="s">
        <v>21</v>
      </c>
      <c r="D19" s="5" t="s">
        <v>9</v>
      </c>
      <c r="E19" s="6">
        <v>9</v>
      </c>
      <c r="F19" s="7">
        <v>5</v>
      </c>
      <c r="G19" s="7">
        <v>0</v>
      </c>
      <c r="H19" s="7">
        <v>5</v>
      </c>
      <c r="I19" s="8">
        <v>12</v>
      </c>
      <c r="J19" s="8">
        <f t="shared" si="2"/>
        <v>60</v>
      </c>
      <c r="K19" s="8">
        <v>6.1355025000000003</v>
      </c>
      <c r="L19" s="8">
        <f t="shared" si="3"/>
        <v>30.677512500000002</v>
      </c>
    </row>
    <row r="20" spans="1:12" ht="15" customHeight="1" x14ac:dyDescent="0.25">
      <c r="A20" s="9" t="s">
        <v>14</v>
      </c>
      <c r="B20" s="14">
        <f>G20+H20</f>
        <v>16.664000000000001</v>
      </c>
      <c r="C20" s="10"/>
      <c r="D20" s="10"/>
      <c r="E20" s="11"/>
      <c r="F20" s="12">
        <f>SUM(F15:F19)</f>
        <v>23.029</v>
      </c>
      <c r="G20" s="12">
        <f>SUM(G15:G19)</f>
        <v>6.8810000000000002</v>
      </c>
      <c r="H20" s="12">
        <f>SUM(H15:H19)</f>
        <v>9.7829999999999995</v>
      </c>
      <c r="I20" s="13"/>
      <c r="J20" s="13">
        <f>SUM(J15:J19)</f>
        <v>117.396</v>
      </c>
      <c r="K20" s="13"/>
      <c r="L20" s="13">
        <f>SUM(L15:L19)</f>
        <v>60.0236209575</v>
      </c>
    </row>
    <row r="21" spans="1:12" ht="15" customHeight="1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  <c r="K21" s="8"/>
      <c r="L21" s="8"/>
    </row>
    <row r="22" spans="1:12" ht="15" customHeight="1" x14ac:dyDescent="0.25">
      <c r="A22" s="4" t="s">
        <v>12</v>
      </c>
      <c r="B22" s="4" t="s">
        <v>22</v>
      </c>
      <c r="C22" s="4" t="s">
        <v>23</v>
      </c>
      <c r="D22" s="5" t="s">
        <v>9</v>
      </c>
      <c r="E22" s="6">
        <v>3</v>
      </c>
      <c r="F22" s="7">
        <v>3</v>
      </c>
      <c r="G22" s="7">
        <v>0</v>
      </c>
      <c r="H22" s="7">
        <v>3</v>
      </c>
      <c r="I22" s="8">
        <v>12</v>
      </c>
      <c r="J22" s="8">
        <f>H22*I22</f>
        <v>36</v>
      </c>
      <c r="K22" s="8">
        <v>6.1355025000000003</v>
      </c>
      <c r="L22" s="8">
        <f>H22*K22</f>
        <v>18.4065075</v>
      </c>
    </row>
    <row r="23" spans="1:12" ht="15" customHeight="1" x14ac:dyDescent="0.25">
      <c r="A23" s="4" t="s">
        <v>12</v>
      </c>
      <c r="B23" s="4" t="s">
        <v>22</v>
      </c>
      <c r="C23" s="4" t="s">
        <v>24</v>
      </c>
      <c r="D23" s="5" t="s">
        <v>9</v>
      </c>
      <c r="E23" s="6">
        <v>3</v>
      </c>
      <c r="F23" s="7">
        <v>4</v>
      </c>
      <c r="G23" s="7">
        <v>0</v>
      </c>
      <c r="H23" s="7">
        <v>3.984</v>
      </c>
      <c r="I23" s="8">
        <v>12</v>
      </c>
      <c r="J23" s="8">
        <f t="shared" ref="J23:J49" si="4">H23*I23</f>
        <v>47.808</v>
      </c>
      <c r="K23" s="8">
        <v>6.1355025000000003</v>
      </c>
      <c r="L23" s="8">
        <f t="shared" ref="L23:L49" si="5">H23*K23</f>
        <v>24.44384196</v>
      </c>
    </row>
    <row r="24" spans="1:12" ht="15" customHeight="1" x14ac:dyDescent="0.25">
      <c r="A24" s="4" t="s">
        <v>12</v>
      </c>
      <c r="B24" s="4" t="s">
        <v>22</v>
      </c>
      <c r="C24" s="4" t="s">
        <v>25</v>
      </c>
      <c r="D24" s="5" t="s">
        <v>9</v>
      </c>
      <c r="E24" s="6">
        <v>3</v>
      </c>
      <c r="F24" s="7">
        <v>4.0019999999999998</v>
      </c>
      <c r="G24" s="7">
        <v>4.0019999999999998</v>
      </c>
      <c r="H24" s="7">
        <v>0</v>
      </c>
      <c r="I24" s="8">
        <v>0</v>
      </c>
      <c r="J24" s="8">
        <f t="shared" si="4"/>
        <v>0</v>
      </c>
      <c r="K24" s="8">
        <v>0</v>
      </c>
      <c r="L24" s="8">
        <f t="shared" si="5"/>
        <v>0</v>
      </c>
    </row>
    <row r="25" spans="1:12" ht="15" customHeight="1" x14ac:dyDescent="0.25">
      <c r="A25" s="4" t="s">
        <v>12</v>
      </c>
      <c r="B25" s="4" t="s">
        <v>22</v>
      </c>
      <c r="C25" s="4" t="s">
        <v>26</v>
      </c>
      <c r="D25" s="5" t="s">
        <v>9</v>
      </c>
      <c r="E25" s="6">
        <v>3</v>
      </c>
      <c r="F25" s="7">
        <v>1.0009999999999999</v>
      </c>
      <c r="G25" s="7">
        <v>0</v>
      </c>
      <c r="H25" s="7">
        <v>1.0009999999999999</v>
      </c>
      <c r="I25" s="8">
        <v>12</v>
      </c>
      <c r="J25" s="8">
        <f t="shared" si="4"/>
        <v>12.011999999999999</v>
      </c>
      <c r="K25" s="8">
        <v>6.1355025000000003</v>
      </c>
      <c r="L25" s="8">
        <f t="shared" si="5"/>
        <v>6.1416380024999997</v>
      </c>
    </row>
    <row r="26" spans="1:12" ht="15" customHeight="1" x14ac:dyDescent="0.25">
      <c r="A26" s="4" t="s">
        <v>12</v>
      </c>
      <c r="B26" s="4" t="s">
        <v>22</v>
      </c>
      <c r="C26" s="4" t="s">
        <v>27</v>
      </c>
      <c r="D26" s="5" t="s">
        <v>9</v>
      </c>
      <c r="E26" s="6">
        <v>3</v>
      </c>
      <c r="F26" s="7">
        <v>1</v>
      </c>
      <c r="G26" s="7">
        <v>0</v>
      </c>
      <c r="H26" s="7">
        <v>1</v>
      </c>
      <c r="I26" s="8">
        <v>12</v>
      </c>
      <c r="J26" s="8">
        <f t="shared" si="4"/>
        <v>12</v>
      </c>
      <c r="K26" s="8">
        <v>6.1355025000000003</v>
      </c>
      <c r="L26" s="8">
        <f t="shared" si="5"/>
        <v>6.1355025000000003</v>
      </c>
    </row>
    <row r="27" spans="1:12" ht="15" customHeight="1" x14ac:dyDescent="0.25">
      <c r="A27" s="4" t="s">
        <v>12</v>
      </c>
      <c r="B27" s="4" t="s">
        <v>22</v>
      </c>
      <c r="C27" s="4" t="s">
        <v>28</v>
      </c>
      <c r="D27" s="5" t="s">
        <v>9</v>
      </c>
      <c r="E27" s="6">
        <v>3</v>
      </c>
      <c r="F27" s="7">
        <v>1</v>
      </c>
      <c r="G27" s="7">
        <v>1</v>
      </c>
      <c r="H27" s="7">
        <v>0</v>
      </c>
      <c r="I27" s="8">
        <v>0</v>
      </c>
      <c r="J27" s="8">
        <f t="shared" si="4"/>
        <v>0</v>
      </c>
      <c r="K27" s="8">
        <v>0</v>
      </c>
      <c r="L27" s="8">
        <f t="shared" si="5"/>
        <v>0</v>
      </c>
    </row>
    <row r="28" spans="1:12" ht="15" customHeight="1" x14ac:dyDescent="0.25">
      <c r="A28" s="4" t="s">
        <v>12</v>
      </c>
      <c r="B28" s="4" t="s">
        <v>22</v>
      </c>
      <c r="C28" s="4" t="s">
        <v>29</v>
      </c>
      <c r="D28" s="5" t="s">
        <v>9</v>
      </c>
      <c r="E28" s="6">
        <v>3</v>
      </c>
      <c r="F28" s="7">
        <v>9</v>
      </c>
      <c r="G28" s="7">
        <v>0</v>
      </c>
      <c r="H28" s="7">
        <v>9</v>
      </c>
      <c r="I28" s="8">
        <v>12</v>
      </c>
      <c r="J28" s="8">
        <f t="shared" si="4"/>
        <v>108</v>
      </c>
      <c r="K28" s="8">
        <v>6.1355025000000003</v>
      </c>
      <c r="L28" s="8">
        <f t="shared" si="5"/>
        <v>55.219522500000004</v>
      </c>
    </row>
    <row r="29" spans="1:12" ht="15" customHeight="1" x14ac:dyDescent="0.25">
      <c r="A29" s="4" t="s">
        <v>12</v>
      </c>
      <c r="B29" s="4" t="s">
        <v>22</v>
      </c>
      <c r="C29" s="4" t="s">
        <v>30</v>
      </c>
      <c r="D29" s="5" t="s">
        <v>9</v>
      </c>
      <c r="E29" s="6">
        <v>3</v>
      </c>
      <c r="F29" s="7">
        <v>3</v>
      </c>
      <c r="G29" s="7">
        <v>0</v>
      </c>
      <c r="H29" s="7">
        <v>3</v>
      </c>
      <c r="I29" s="8">
        <v>12</v>
      </c>
      <c r="J29" s="8">
        <f t="shared" si="4"/>
        <v>36</v>
      </c>
      <c r="K29" s="8">
        <v>6.1355025000000003</v>
      </c>
      <c r="L29" s="8">
        <f t="shared" si="5"/>
        <v>18.4065075</v>
      </c>
    </row>
    <row r="30" spans="1:12" ht="15" customHeight="1" x14ac:dyDescent="0.25">
      <c r="A30" s="4" t="s">
        <v>12</v>
      </c>
      <c r="B30" s="4" t="s">
        <v>22</v>
      </c>
      <c r="C30" s="4" t="s">
        <v>31</v>
      </c>
      <c r="D30" s="5" t="s">
        <v>9</v>
      </c>
      <c r="E30" s="6">
        <v>3</v>
      </c>
      <c r="F30" s="7">
        <v>2.6970000000000001</v>
      </c>
      <c r="G30" s="7">
        <v>0</v>
      </c>
      <c r="H30" s="7">
        <v>2.6970000000000001</v>
      </c>
      <c r="I30" s="8">
        <v>12</v>
      </c>
      <c r="J30" s="8">
        <f t="shared" si="4"/>
        <v>32.364000000000004</v>
      </c>
      <c r="K30" s="8">
        <v>6.1355025000000003</v>
      </c>
      <c r="L30" s="8">
        <f t="shared" si="5"/>
        <v>16.547450242500002</v>
      </c>
    </row>
    <row r="31" spans="1:12" ht="15" customHeight="1" x14ac:dyDescent="0.25">
      <c r="A31" s="4" t="s">
        <v>12</v>
      </c>
      <c r="B31" s="4" t="s">
        <v>22</v>
      </c>
      <c r="C31" s="4" t="s">
        <v>32</v>
      </c>
      <c r="D31" s="5" t="s">
        <v>9</v>
      </c>
      <c r="E31" s="6">
        <v>3</v>
      </c>
      <c r="F31" s="7">
        <v>0.5</v>
      </c>
      <c r="G31" s="7">
        <v>0</v>
      </c>
      <c r="H31" s="7">
        <v>0.5</v>
      </c>
      <c r="I31" s="8">
        <v>12</v>
      </c>
      <c r="J31" s="8">
        <f t="shared" si="4"/>
        <v>6</v>
      </c>
      <c r="K31" s="8">
        <v>6.1355025000000003</v>
      </c>
      <c r="L31" s="8">
        <f t="shared" si="5"/>
        <v>3.0677512500000002</v>
      </c>
    </row>
    <row r="32" spans="1:12" ht="15" customHeight="1" x14ac:dyDescent="0.25">
      <c r="A32" s="4" t="s">
        <v>12</v>
      </c>
      <c r="B32" s="4" t="s">
        <v>22</v>
      </c>
      <c r="C32" s="4" t="s">
        <v>33</v>
      </c>
      <c r="D32" s="5" t="s">
        <v>9</v>
      </c>
      <c r="E32" s="6">
        <v>3</v>
      </c>
      <c r="F32" s="7">
        <v>1.3</v>
      </c>
      <c r="G32" s="7">
        <v>0</v>
      </c>
      <c r="H32" s="7">
        <v>1.3</v>
      </c>
      <c r="I32" s="8">
        <v>12</v>
      </c>
      <c r="J32" s="8">
        <f t="shared" si="4"/>
        <v>15.600000000000001</v>
      </c>
      <c r="K32" s="8">
        <v>6.1355025000000003</v>
      </c>
      <c r="L32" s="8">
        <f t="shared" si="5"/>
        <v>7.9761532500000003</v>
      </c>
    </row>
    <row r="33" spans="1:12" ht="15" customHeight="1" x14ac:dyDescent="0.25">
      <c r="A33" s="4" t="s">
        <v>12</v>
      </c>
      <c r="B33" s="4" t="s">
        <v>34</v>
      </c>
      <c r="C33" s="4" t="s">
        <v>35</v>
      </c>
      <c r="D33" s="5" t="s">
        <v>9</v>
      </c>
      <c r="E33" s="6">
        <v>3</v>
      </c>
      <c r="F33" s="7">
        <v>3</v>
      </c>
      <c r="G33" s="7">
        <v>0</v>
      </c>
      <c r="H33" s="7">
        <v>3</v>
      </c>
      <c r="I33" s="8">
        <v>12</v>
      </c>
      <c r="J33" s="8">
        <f t="shared" si="4"/>
        <v>36</v>
      </c>
      <c r="K33" s="8">
        <v>6.1355025000000003</v>
      </c>
      <c r="L33" s="8">
        <f t="shared" si="5"/>
        <v>18.4065075</v>
      </c>
    </row>
    <row r="34" spans="1:12" ht="15" customHeight="1" x14ac:dyDescent="0.25">
      <c r="A34" s="4" t="s">
        <v>12</v>
      </c>
      <c r="B34" s="4" t="s">
        <v>34</v>
      </c>
      <c r="C34" s="4" t="s">
        <v>36</v>
      </c>
      <c r="D34" s="5" t="s">
        <v>9</v>
      </c>
      <c r="E34" s="6">
        <v>3</v>
      </c>
      <c r="F34" s="7">
        <v>8.5050000000000008</v>
      </c>
      <c r="G34" s="7">
        <v>0</v>
      </c>
      <c r="H34" s="7">
        <v>8.5050000000000008</v>
      </c>
      <c r="I34" s="8">
        <v>12</v>
      </c>
      <c r="J34" s="8">
        <f t="shared" si="4"/>
        <v>102.06</v>
      </c>
      <c r="K34" s="8">
        <v>6.1355025000000003</v>
      </c>
      <c r="L34" s="8">
        <f t="shared" si="5"/>
        <v>52.182448762500009</v>
      </c>
    </row>
    <row r="35" spans="1:12" ht="15" customHeight="1" x14ac:dyDescent="0.25">
      <c r="A35" s="4" t="s">
        <v>12</v>
      </c>
      <c r="B35" s="4" t="s">
        <v>34</v>
      </c>
      <c r="C35" s="4" t="s">
        <v>37</v>
      </c>
      <c r="D35" s="5" t="s">
        <v>9</v>
      </c>
      <c r="E35" s="6">
        <v>3</v>
      </c>
      <c r="F35" s="7">
        <v>2.4990000000000001</v>
      </c>
      <c r="G35" s="7">
        <v>2.472</v>
      </c>
      <c r="H35" s="7">
        <v>0</v>
      </c>
      <c r="I35" s="8">
        <v>0</v>
      </c>
      <c r="J35" s="8">
        <f t="shared" si="4"/>
        <v>0</v>
      </c>
      <c r="K35" s="8">
        <v>0</v>
      </c>
      <c r="L35" s="8">
        <f t="shared" si="5"/>
        <v>0</v>
      </c>
    </row>
    <row r="36" spans="1:12" ht="15" customHeight="1" x14ac:dyDescent="0.25">
      <c r="A36" s="4" t="s">
        <v>12</v>
      </c>
      <c r="B36" s="4" t="s">
        <v>34</v>
      </c>
      <c r="C36" s="4" t="s">
        <v>38</v>
      </c>
      <c r="D36" s="5" t="s">
        <v>9</v>
      </c>
      <c r="E36" s="6">
        <v>3</v>
      </c>
      <c r="F36" s="7">
        <v>3.0019999999999998</v>
      </c>
      <c r="G36" s="7">
        <v>0</v>
      </c>
      <c r="H36" s="7">
        <v>2.8860000000000001</v>
      </c>
      <c r="I36" s="8">
        <v>12</v>
      </c>
      <c r="J36" s="8">
        <f t="shared" si="4"/>
        <v>34.632000000000005</v>
      </c>
      <c r="K36" s="8">
        <v>6.1355025000000003</v>
      </c>
      <c r="L36" s="8">
        <f t="shared" si="5"/>
        <v>17.707060215000002</v>
      </c>
    </row>
    <row r="37" spans="1:12" ht="15" customHeight="1" x14ac:dyDescent="0.25">
      <c r="A37" s="4" t="s">
        <v>12</v>
      </c>
      <c r="B37" s="4" t="s">
        <v>34</v>
      </c>
      <c r="C37" s="4" t="s">
        <v>39</v>
      </c>
      <c r="D37" s="5" t="s">
        <v>9</v>
      </c>
      <c r="E37" s="6">
        <v>3</v>
      </c>
      <c r="F37" s="7">
        <v>2.9980000000000002</v>
      </c>
      <c r="G37" s="7">
        <v>2.7210000000000001</v>
      </c>
      <c r="H37" s="7">
        <v>0</v>
      </c>
      <c r="I37" s="8">
        <v>0</v>
      </c>
      <c r="J37" s="8">
        <f t="shared" si="4"/>
        <v>0</v>
      </c>
      <c r="K37" s="8">
        <v>0</v>
      </c>
      <c r="L37" s="8">
        <f t="shared" si="5"/>
        <v>0</v>
      </c>
    </row>
    <row r="38" spans="1:12" ht="15" customHeight="1" x14ac:dyDescent="0.25">
      <c r="A38" s="4" t="s">
        <v>12</v>
      </c>
      <c r="B38" s="4" t="s">
        <v>34</v>
      </c>
      <c r="C38" s="4" t="s">
        <v>40</v>
      </c>
      <c r="D38" s="5" t="s">
        <v>9</v>
      </c>
      <c r="E38" s="6">
        <v>3</v>
      </c>
      <c r="F38" s="7">
        <v>3.0009999999999999</v>
      </c>
      <c r="G38" s="7">
        <v>0</v>
      </c>
      <c r="H38" s="7">
        <v>2.3279999999999998</v>
      </c>
      <c r="I38" s="8">
        <v>12</v>
      </c>
      <c r="J38" s="8">
        <f t="shared" si="4"/>
        <v>27.936</v>
      </c>
      <c r="K38" s="8">
        <v>6.1355025000000003</v>
      </c>
      <c r="L38" s="8">
        <f t="shared" si="5"/>
        <v>14.28344982</v>
      </c>
    </row>
    <row r="39" spans="1:12" ht="15" customHeight="1" x14ac:dyDescent="0.25">
      <c r="A39" s="4" t="s">
        <v>12</v>
      </c>
      <c r="B39" s="4" t="s">
        <v>41</v>
      </c>
      <c r="C39" s="4" t="s">
        <v>42</v>
      </c>
      <c r="D39" s="5" t="s">
        <v>9</v>
      </c>
      <c r="E39" s="6">
        <v>3</v>
      </c>
      <c r="F39" s="7">
        <v>3.9279999999999999</v>
      </c>
      <c r="G39" s="7">
        <v>1.948</v>
      </c>
      <c r="H39" s="7">
        <v>0</v>
      </c>
      <c r="I39" s="8">
        <v>0</v>
      </c>
      <c r="J39" s="8">
        <f t="shared" si="4"/>
        <v>0</v>
      </c>
      <c r="K39" s="8">
        <v>0</v>
      </c>
      <c r="L39" s="8">
        <f t="shared" si="5"/>
        <v>0</v>
      </c>
    </row>
    <row r="40" spans="1:12" ht="15" customHeight="1" x14ac:dyDescent="0.25">
      <c r="A40" s="4" t="s">
        <v>12</v>
      </c>
      <c r="B40" s="4" t="s">
        <v>41</v>
      </c>
      <c r="C40" s="4" t="s">
        <v>43</v>
      </c>
      <c r="D40" s="5" t="s">
        <v>9</v>
      </c>
      <c r="E40" s="6">
        <v>3</v>
      </c>
      <c r="F40" s="7">
        <v>1.4</v>
      </c>
      <c r="G40" s="7">
        <v>0</v>
      </c>
      <c r="H40" s="7">
        <v>0.95299999999999996</v>
      </c>
      <c r="I40" s="8">
        <v>12</v>
      </c>
      <c r="J40" s="8">
        <f t="shared" si="4"/>
        <v>11.436</v>
      </c>
      <c r="K40" s="8">
        <v>6.1355025000000003</v>
      </c>
      <c r="L40" s="8">
        <f t="shared" si="5"/>
        <v>5.8471338824999997</v>
      </c>
    </row>
    <row r="41" spans="1:12" ht="15" customHeight="1" x14ac:dyDescent="0.25">
      <c r="A41" s="4" t="s">
        <v>12</v>
      </c>
      <c r="B41" s="4" t="s">
        <v>41</v>
      </c>
      <c r="C41" s="4" t="s">
        <v>44</v>
      </c>
      <c r="D41" s="5" t="s">
        <v>9</v>
      </c>
      <c r="E41" s="6">
        <v>3</v>
      </c>
      <c r="F41" s="7">
        <v>1.4</v>
      </c>
      <c r="G41" s="7">
        <v>1.17</v>
      </c>
      <c r="H41" s="7">
        <v>0</v>
      </c>
      <c r="I41" s="8">
        <v>0</v>
      </c>
      <c r="J41" s="8">
        <f t="shared" si="4"/>
        <v>0</v>
      </c>
      <c r="K41" s="8">
        <v>0</v>
      </c>
      <c r="L41" s="8">
        <f t="shared" si="5"/>
        <v>0</v>
      </c>
    </row>
    <row r="42" spans="1:12" ht="15" customHeight="1" x14ac:dyDescent="0.25">
      <c r="A42" s="4" t="s">
        <v>12</v>
      </c>
      <c r="B42" s="4" t="s">
        <v>45</v>
      </c>
      <c r="C42" s="4" t="s">
        <v>46</v>
      </c>
      <c r="D42" s="5" t="s">
        <v>9</v>
      </c>
      <c r="E42" s="6">
        <v>3</v>
      </c>
      <c r="F42" s="7">
        <v>1.0009999999999999</v>
      </c>
      <c r="G42" s="7">
        <v>0</v>
      </c>
      <c r="H42" s="7">
        <v>0.57399999999999995</v>
      </c>
      <c r="I42" s="8">
        <v>12</v>
      </c>
      <c r="J42" s="8">
        <f t="shared" si="4"/>
        <v>6.8879999999999999</v>
      </c>
      <c r="K42" s="8">
        <v>6.1355025000000003</v>
      </c>
      <c r="L42" s="8">
        <f t="shared" si="5"/>
        <v>3.5217784349999999</v>
      </c>
    </row>
    <row r="43" spans="1:12" ht="15" customHeight="1" x14ac:dyDescent="0.25">
      <c r="A43" s="4" t="s">
        <v>12</v>
      </c>
      <c r="B43" s="4" t="s">
        <v>45</v>
      </c>
      <c r="C43" s="4" t="s">
        <v>47</v>
      </c>
      <c r="D43" s="5" t="s">
        <v>9</v>
      </c>
      <c r="E43" s="6">
        <v>3</v>
      </c>
      <c r="F43" s="7">
        <v>2.0049999999999999</v>
      </c>
      <c r="G43" s="7">
        <v>0</v>
      </c>
      <c r="H43" s="7">
        <v>1.2969999999999999</v>
      </c>
      <c r="I43" s="8">
        <v>12</v>
      </c>
      <c r="J43" s="8">
        <f t="shared" si="4"/>
        <v>15.564</v>
      </c>
      <c r="K43" s="8">
        <v>6.1355025000000003</v>
      </c>
      <c r="L43" s="8">
        <f t="shared" si="5"/>
        <v>7.9577467425000004</v>
      </c>
    </row>
    <row r="44" spans="1:12" ht="15" customHeight="1" x14ac:dyDescent="0.25">
      <c r="A44" s="4" t="s">
        <v>12</v>
      </c>
      <c r="B44" s="4" t="s">
        <v>45</v>
      </c>
      <c r="C44" s="4" t="s">
        <v>48</v>
      </c>
      <c r="D44" s="5" t="s">
        <v>9</v>
      </c>
      <c r="E44" s="6">
        <v>3</v>
      </c>
      <c r="F44" s="7">
        <v>1.21</v>
      </c>
      <c r="G44" s="7">
        <v>0.77700000000000002</v>
      </c>
      <c r="H44" s="7">
        <v>0</v>
      </c>
      <c r="I44" s="8">
        <v>0</v>
      </c>
      <c r="J44" s="8">
        <f t="shared" si="4"/>
        <v>0</v>
      </c>
      <c r="K44" s="8">
        <v>0</v>
      </c>
      <c r="L44" s="8">
        <f t="shared" si="5"/>
        <v>0</v>
      </c>
    </row>
    <row r="45" spans="1:12" ht="15" customHeight="1" x14ac:dyDescent="0.25">
      <c r="A45" s="4" t="s">
        <v>12</v>
      </c>
      <c r="B45" s="4" t="s">
        <v>45</v>
      </c>
      <c r="C45" s="4" t="s">
        <v>49</v>
      </c>
      <c r="D45" s="5" t="s">
        <v>9</v>
      </c>
      <c r="E45" s="6">
        <v>3</v>
      </c>
      <c r="F45" s="7">
        <v>1.2</v>
      </c>
      <c r="G45" s="7">
        <v>0.96099999999999997</v>
      </c>
      <c r="H45" s="7">
        <v>0</v>
      </c>
      <c r="I45" s="8">
        <v>0</v>
      </c>
      <c r="J45" s="8">
        <f t="shared" si="4"/>
        <v>0</v>
      </c>
      <c r="K45" s="8">
        <v>0</v>
      </c>
      <c r="L45" s="8">
        <f t="shared" si="5"/>
        <v>0</v>
      </c>
    </row>
    <row r="46" spans="1:12" ht="15" customHeight="1" x14ac:dyDescent="0.25">
      <c r="A46" s="4" t="s">
        <v>12</v>
      </c>
      <c r="B46" s="4" t="s">
        <v>45</v>
      </c>
      <c r="C46" s="4" t="s">
        <v>50</v>
      </c>
      <c r="D46" s="5" t="s">
        <v>9</v>
      </c>
      <c r="E46" s="6">
        <v>3</v>
      </c>
      <c r="F46" s="7">
        <v>2.0339999999999998</v>
      </c>
      <c r="G46" s="7">
        <v>0</v>
      </c>
      <c r="H46" s="7">
        <v>1.4870000000000001</v>
      </c>
      <c r="I46" s="8">
        <v>12</v>
      </c>
      <c r="J46" s="8">
        <f t="shared" si="4"/>
        <v>17.844000000000001</v>
      </c>
      <c r="K46" s="8">
        <v>6.1355025000000003</v>
      </c>
      <c r="L46" s="8">
        <f t="shared" si="5"/>
        <v>9.1234922175000008</v>
      </c>
    </row>
    <row r="47" spans="1:12" ht="15" customHeight="1" x14ac:dyDescent="0.25">
      <c r="A47" s="4" t="s">
        <v>12</v>
      </c>
      <c r="B47" s="4" t="s">
        <v>45</v>
      </c>
      <c r="C47" s="4" t="s">
        <v>51</v>
      </c>
      <c r="D47" s="5" t="s">
        <v>9</v>
      </c>
      <c r="E47" s="6">
        <v>3</v>
      </c>
      <c r="F47" s="7">
        <v>2.4119999999999999</v>
      </c>
      <c r="G47" s="7">
        <v>0</v>
      </c>
      <c r="H47" s="7">
        <v>0.73299999999999998</v>
      </c>
      <c r="I47" s="8">
        <v>12</v>
      </c>
      <c r="J47" s="8">
        <f t="shared" si="4"/>
        <v>8.7959999999999994</v>
      </c>
      <c r="K47" s="8">
        <v>6.1355025000000003</v>
      </c>
      <c r="L47" s="8">
        <f t="shared" si="5"/>
        <v>4.4973233324999997</v>
      </c>
    </row>
    <row r="48" spans="1:12" ht="15" customHeight="1" x14ac:dyDescent="0.25">
      <c r="A48" s="4" t="s">
        <v>12</v>
      </c>
      <c r="B48" s="4" t="s">
        <v>52</v>
      </c>
      <c r="C48" s="4" t="s">
        <v>53</v>
      </c>
      <c r="D48" s="5" t="s">
        <v>9</v>
      </c>
      <c r="E48" s="6">
        <v>3</v>
      </c>
      <c r="F48" s="7">
        <v>6.5839999999999996</v>
      </c>
      <c r="G48" s="7">
        <v>0</v>
      </c>
      <c r="H48" s="7">
        <v>5.5380000000000003</v>
      </c>
      <c r="I48" s="8">
        <v>12</v>
      </c>
      <c r="J48" s="8">
        <f t="shared" si="4"/>
        <v>66.456000000000003</v>
      </c>
      <c r="K48" s="8">
        <v>6.1355025000000003</v>
      </c>
      <c r="L48" s="8">
        <f t="shared" si="5"/>
        <v>33.978412845000001</v>
      </c>
    </row>
    <row r="49" spans="1:12" ht="15" customHeight="1" x14ac:dyDescent="0.25">
      <c r="A49" s="4" t="s">
        <v>12</v>
      </c>
      <c r="B49" s="4" t="s">
        <v>54</v>
      </c>
      <c r="C49" s="4" t="s">
        <v>55</v>
      </c>
      <c r="D49" s="5" t="s">
        <v>9</v>
      </c>
      <c r="E49" s="6">
        <v>6</v>
      </c>
      <c r="F49" s="7">
        <v>3.4969999999999999</v>
      </c>
      <c r="G49" s="7">
        <v>0</v>
      </c>
      <c r="H49" s="7">
        <v>2.83</v>
      </c>
      <c r="I49" s="8">
        <v>12</v>
      </c>
      <c r="J49" s="8">
        <f t="shared" si="4"/>
        <v>33.96</v>
      </c>
      <c r="K49" s="8">
        <v>6.1355025000000003</v>
      </c>
      <c r="L49" s="8">
        <f t="shared" si="5"/>
        <v>17.363472075000001</v>
      </c>
    </row>
    <row r="50" spans="1:12" ht="15" customHeight="1" x14ac:dyDescent="0.25">
      <c r="A50" s="9" t="s">
        <v>14</v>
      </c>
      <c r="B50" s="14">
        <f>G50+H50</f>
        <v>70.664000000000001</v>
      </c>
      <c r="C50" s="10"/>
      <c r="D50" s="10"/>
      <c r="E50" s="11"/>
      <c r="F50" s="12">
        <f>SUM(F22:F49)</f>
        <v>80.176000000000016</v>
      </c>
      <c r="G50" s="12">
        <f>SUM(G22:G49)</f>
        <v>15.051</v>
      </c>
      <c r="H50" s="12">
        <f>SUM(H22:H49)</f>
        <v>55.613</v>
      </c>
      <c r="I50" s="13"/>
      <c r="J50" s="13">
        <f>SUM(J22:J49)</f>
        <v>667.35600000000011</v>
      </c>
      <c r="K50" s="13"/>
      <c r="L50" s="13">
        <f>SUM(L22:L49)</f>
        <v>341.2137005324999</v>
      </c>
    </row>
    <row r="51" spans="1:12" ht="15" customHeight="1" x14ac:dyDescent="0.25">
      <c r="A51" s="5"/>
      <c r="B51" s="5"/>
      <c r="C51" s="5"/>
      <c r="D51" s="5"/>
      <c r="E51" s="6"/>
      <c r="F51" s="7"/>
      <c r="G51" s="7"/>
      <c r="H51" s="7"/>
      <c r="I51" s="8"/>
      <c r="J51" s="8"/>
      <c r="K51" s="8"/>
      <c r="L51" s="8"/>
    </row>
    <row r="52" spans="1:12" ht="15" customHeight="1" x14ac:dyDescent="0.25">
      <c r="A52" s="4" t="s">
        <v>56</v>
      </c>
      <c r="B52" s="4" t="s">
        <v>57</v>
      </c>
      <c r="C52" s="4" t="s">
        <v>58</v>
      </c>
      <c r="D52" s="5" t="s">
        <v>59</v>
      </c>
      <c r="E52" s="6">
        <v>9</v>
      </c>
      <c r="F52" s="7">
        <v>23.826000000000001</v>
      </c>
      <c r="G52" s="7">
        <v>0</v>
      </c>
      <c r="H52" s="7">
        <v>8.5449999999999999</v>
      </c>
      <c r="I52" s="8">
        <v>18</v>
      </c>
      <c r="J52" s="8">
        <f>H52*I52</f>
        <v>153.81</v>
      </c>
      <c r="K52" s="8">
        <v>9.2032538000000006</v>
      </c>
      <c r="L52" s="8">
        <f>H52*K52</f>
        <v>78.641803721000002</v>
      </c>
    </row>
    <row r="53" spans="1:12" ht="15" customHeight="1" x14ac:dyDescent="0.25">
      <c r="A53" s="4" t="s">
        <v>56</v>
      </c>
      <c r="B53" s="4" t="s">
        <v>57</v>
      </c>
      <c r="C53" s="4" t="s">
        <v>60</v>
      </c>
      <c r="D53" s="5" t="s">
        <v>59</v>
      </c>
      <c r="E53" s="6">
        <v>9</v>
      </c>
      <c r="F53" s="7">
        <v>18.216000000000001</v>
      </c>
      <c r="G53" s="7">
        <v>12.977</v>
      </c>
      <c r="H53" s="7">
        <v>0</v>
      </c>
      <c r="I53" s="8">
        <v>0</v>
      </c>
      <c r="J53" s="8">
        <f t="shared" ref="J53:J54" si="6">H53*I53</f>
        <v>0</v>
      </c>
      <c r="K53" s="8">
        <v>0</v>
      </c>
      <c r="L53" s="8">
        <f t="shared" ref="L53:L54" si="7">H53*K53</f>
        <v>0</v>
      </c>
    </row>
    <row r="54" spans="1:12" ht="15" customHeight="1" x14ac:dyDescent="0.25">
      <c r="A54" s="4" t="s">
        <v>56</v>
      </c>
      <c r="B54" s="4" t="s">
        <v>57</v>
      </c>
      <c r="C54" s="4" t="s">
        <v>61</v>
      </c>
      <c r="D54" s="5" t="s">
        <v>59</v>
      </c>
      <c r="E54" s="6">
        <v>9</v>
      </c>
      <c r="F54" s="7">
        <v>12.974</v>
      </c>
      <c r="G54" s="7">
        <v>0</v>
      </c>
      <c r="H54" s="7">
        <v>10.75</v>
      </c>
      <c r="I54" s="8">
        <v>18</v>
      </c>
      <c r="J54" s="8">
        <f t="shared" si="6"/>
        <v>193.5</v>
      </c>
      <c r="K54" s="8">
        <v>9.2032538000000006</v>
      </c>
      <c r="L54" s="8">
        <f t="shared" si="7"/>
        <v>98.934978350000009</v>
      </c>
    </row>
    <row r="55" spans="1:12" ht="15" customHeight="1" x14ac:dyDescent="0.25">
      <c r="A55" s="9" t="s">
        <v>14</v>
      </c>
      <c r="B55" s="14">
        <f>G55+H55</f>
        <v>32.272000000000006</v>
      </c>
      <c r="C55" s="10"/>
      <c r="D55" s="10"/>
      <c r="E55" s="11"/>
      <c r="F55" s="12">
        <f>SUM(F52:F54)</f>
        <v>55.016000000000005</v>
      </c>
      <c r="G55" s="12">
        <f>SUM(G52:G54)</f>
        <v>12.977</v>
      </c>
      <c r="H55" s="12">
        <f>SUM(H52:H54)</f>
        <v>19.295000000000002</v>
      </c>
      <c r="I55" s="13"/>
      <c r="J55" s="13">
        <f>SUM(J52:J54)</f>
        <v>347.31</v>
      </c>
      <c r="K55" s="13"/>
      <c r="L55" s="13">
        <f>SUM(L52:L54)</f>
        <v>177.57678207100003</v>
      </c>
    </row>
    <row r="56" spans="1:12" ht="15" customHeight="1" x14ac:dyDescent="0.25">
      <c r="A56" s="5"/>
      <c r="B56" s="5"/>
      <c r="C56" s="5"/>
      <c r="D56" s="5"/>
      <c r="E56" s="6"/>
      <c r="F56" s="7"/>
      <c r="G56" s="7"/>
      <c r="H56" s="7"/>
      <c r="I56" s="8"/>
      <c r="J56" s="8"/>
      <c r="K56" s="8"/>
      <c r="L56" s="8"/>
    </row>
    <row r="57" spans="1:12" ht="15" customHeight="1" x14ac:dyDescent="0.25">
      <c r="A57" s="4" t="s">
        <v>62</v>
      </c>
      <c r="B57" s="4" t="s">
        <v>63</v>
      </c>
      <c r="C57" s="4" t="s">
        <v>64</v>
      </c>
      <c r="D57" s="5" t="s">
        <v>9</v>
      </c>
      <c r="E57" s="6">
        <v>3</v>
      </c>
      <c r="F57" s="7">
        <v>3.5030000000000001</v>
      </c>
      <c r="G57" s="7">
        <v>3.5030000000000001</v>
      </c>
      <c r="H57" s="7">
        <v>0</v>
      </c>
      <c r="I57" s="8">
        <v>0</v>
      </c>
      <c r="J57" s="8">
        <f>H57*I57</f>
        <v>0</v>
      </c>
      <c r="K57" s="8">
        <v>0</v>
      </c>
      <c r="L57" s="8">
        <f>H57*K57</f>
        <v>0</v>
      </c>
    </row>
    <row r="58" spans="1:12" ht="15" customHeight="1" x14ac:dyDescent="0.25">
      <c r="A58" s="4" t="s">
        <v>62</v>
      </c>
      <c r="B58" s="4" t="s">
        <v>63</v>
      </c>
      <c r="C58" s="4" t="s">
        <v>65</v>
      </c>
      <c r="D58" s="5" t="s">
        <v>9</v>
      </c>
      <c r="E58" s="6">
        <v>3</v>
      </c>
      <c r="F58" s="7">
        <v>3.0030000000000001</v>
      </c>
      <c r="G58" s="7">
        <v>0</v>
      </c>
      <c r="H58" s="7">
        <v>3.0030000000000001</v>
      </c>
      <c r="I58" s="8">
        <v>12</v>
      </c>
      <c r="J58" s="8">
        <f t="shared" ref="J58:J62" si="8">H58*I58</f>
        <v>36.036000000000001</v>
      </c>
      <c r="K58" s="8">
        <v>6.1355025000000003</v>
      </c>
      <c r="L58" s="8">
        <f t="shared" ref="L58:L62" si="9">H58*K58</f>
        <v>18.4249140075</v>
      </c>
    </row>
    <row r="59" spans="1:12" ht="15" customHeight="1" x14ac:dyDescent="0.25">
      <c r="A59" s="4" t="s">
        <v>62</v>
      </c>
      <c r="B59" s="4" t="s">
        <v>63</v>
      </c>
      <c r="C59" s="4" t="s">
        <v>66</v>
      </c>
      <c r="D59" s="5" t="s">
        <v>9</v>
      </c>
      <c r="E59" s="6">
        <v>3</v>
      </c>
      <c r="F59" s="7">
        <v>2</v>
      </c>
      <c r="G59" s="7">
        <v>0</v>
      </c>
      <c r="H59" s="7">
        <v>2</v>
      </c>
      <c r="I59" s="8">
        <v>12</v>
      </c>
      <c r="J59" s="8">
        <f t="shared" si="8"/>
        <v>24</v>
      </c>
      <c r="K59" s="8">
        <v>6.1355025000000003</v>
      </c>
      <c r="L59" s="8">
        <f t="shared" si="9"/>
        <v>12.271005000000001</v>
      </c>
    </row>
    <row r="60" spans="1:12" ht="15" customHeight="1" x14ac:dyDescent="0.25">
      <c r="A60" s="4" t="s">
        <v>62</v>
      </c>
      <c r="B60" s="4" t="s">
        <v>67</v>
      </c>
      <c r="C60" s="4" t="s">
        <v>68</v>
      </c>
      <c r="D60" s="5" t="s">
        <v>9</v>
      </c>
      <c r="E60" s="6">
        <v>3</v>
      </c>
      <c r="F60" s="7">
        <v>4.83</v>
      </c>
      <c r="G60" s="7">
        <v>4.8099999999999996</v>
      </c>
      <c r="H60" s="7">
        <v>0</v>
      </c>
      <c r="I60" s="8">
        <v>0</v>
      </c>
      <c r="J60" s="8">
        <f t="shared" si="8"/>
        <v>0</v>
      </c>
      <c r="K60" s="8">
        <v>0</v>
      </c>
      <c r="L60" s="8">
        <f t="shared" si="9"/>
        <v>0</v>
      </c>
    </row>
    <row r="61" spans="1:12" ht="15" customHeight="1" x14ac:dyDescent="0.25">
      <c r="A61" s="4" t="s">
        <v>62</v>
      </c>
      <c r="B61" s="4" t="s">
        <v>67</v>
      </c>
      <c r="C61" s="4" t="s">
        <v>69</v>
      </c>
      <c r="D61" s="5" t="s">
        <v>9</v>
      </c>
      <c r="E61" s="6">
        <v>3</v>
      </c>
      <c r="F61" s="7">
        <v>1.5009999999999999</v>
      </c>
      <c r="G61" s="7">
        <v>0</v>
      </c>
      <c r="H61" s="7">
        <v>1.208</v>
      </c>
      <c r="I61" s="8">
        <v>12</v>
      </c>
      <c r="J61" s="8">
        <f t="shared" si="8"/>
        <v>14.495999999999999</v>
      </c>
      <c r="K61" s="8">
        <v>6.1355025000000003</v>
      </c>
      <c r="L61" s="8">
        <f t="shared" si="9"/>
        <v>7.4116870200000005</v>
      </c>
    </row>
    <row r="62" spans="1:12" ht="15" customHeight="1" x14ac:dyDescent="0.25">
      <c r="A62" s="4" t="s">
        <v>62</v>
      </c>
      <c r="B62" s="4" t="s">
        <v>67</v>
      </c>
      <c r="C62" s="4" t="s">
        <v>70</v>
      </c>
      <c r="D62" s="5" t="s">
        <v>9</v>
      </c>
      <c r="E62" s="6">
        <v>3</v>
      </c>
      <c r="F62" s="7">
        <v>1.337</v>
      </c>
      <c r="G62" s="7">
        <v>0</v>
      </c>
      <c r="H62" s="7">
        <v>0.88100000000000001</v>
      </c>
      <c r="I62" s="8">
        <v>12</v>
      </c>
      <c r="J62" s="8">
        <f t="shared" si="8"/>
        <v>10.571999999999999</v>
      </c>
      <c r="K62" s="8">
        <v>6.1355025000000003</v>
      </c>
      <c r="L62" s="8">
        <f t="shared" si="9"/>
        <v>5.4053777025</v>
      </c>
    </row>
    <row r="63" spans="1:12" ht="15" customHeight="1" x14ac:dyDescent="0.25">
      <c r="A63" s="9" t="s">
        <v>14</v>
      </c>
      <c r="B63" s="14">
        <f>G63+H63</f>
        <v>15.404999999999999</v>
      </c>
      <c r="C63" s="10"/>
      <c r="D63" s="10"/>
      <c r="E63" s="11"/>
      <c r="F63" s="12">
        <f>SUM(F57:F62)</f>
        <v>16.173999999999999</v>
      </c>
      <c r="G63" s="12">
        <f>SUM(G57:G62)</f>
        <v>8.3129999999999988</v>
      </c>
      <c r="H63" s="12">
        <f>SUM(H57:H62)</f>
        <v>7.0920000000000005</v>
      </c>
      <c r="I63" s="13"/>
      <c r="J63" s="13">
        <f>SUM(J57:J62)</f>
        <v>85.103999999999999</v>
      </c>
      <c r="K63" s="13"/>
      <c r="L63" s="13">
        <f>SUM(L57:L62)</f>
        <v>43.512983730000002</v>
      </c>
    </row>
    <row r="64" spans="1:12" ht="15" customHeight="1" x14ac:dyDescent="0.25">
      <c r="A64" s="5"/>
      <c r="B64" s="5"/>
      <c r="C64" s="5"/>
      <c r="D64" s="5"/>
      <c r="E64" s="6"/>
      <c r="F64" s="7"/>
      <c r="G64" s="7"/>
      <c r="H64" s="7"/>
      <c r="I64" s="8"/>
      <c r="J64" s="8"/>
      <c r="K64" s="8"/>
      <c r="L64" s="8"/>
    </row>
    <row r="65" spans="1:12" ht="15" customHeight="1" x14ac:dyDescent="0.25">
      <c r="A65" s="4" t="s">
        <v>71</v>
      </c>
      <c r="B65" s="4" t="s">
        <v>72</v>
      </c>
      <c r="C65" s="4" t="s">
        <v>73</v>
      </c>
      <c r="D65" s="5" t="s">
        <v>59</v>
      </c>
      <c r="E65" s="6">
        <v>9</v>
      </c>
      <c r="F65" s="7">
        <v>23.13</v>
      </c>
      <c r="G65" s="7">
        <v>23.13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9" t="s">
        <v>14</v>
      </c>
      <c r="B66" s="14">
        <f>G66+H66</f>
        <v>23.13</v>
      </c>
      <c r="C66" s="10"/>
      <c r="D66" s="10"/>
      <c r="E66" s="11"/>
      <c r="F66" s="12">
        <v>23.13</v>
      </c>
      <c r="G66" s="12">
        <v>23.13</v>
      </c>
      <c r="H66" s="12">
        <v>0</v>
      </c>
      <c r="I66" s="13"/>
      <c r="J66" s="13">
        <v>0</v>
      </c>
      <c r="K66" s="13">
        <v>0</v>
      </c>
      <c r="L66" s="13">
        <v>0</v>
      </c>
    </row>
    <row r="67" spans="1:12" ht="15" customHeight="1" x14ac:dyDescent="0.25">
      <c r="A67" s="10" t="s">
        <v>80</v>
      </c>
      <c r="B67" s="14">
        <f>B13+B20+B50+B55+B63+B66</f>
        <v>171.17499999999998</v>
      </c>
      <c r="C67" s="10"/>
      <c r="D67" s="10"/>
      <c r="E67" s="11"/>
      <c r="F67" s="12">
        <f>F13+F20+F50+F55+F63+F66</f>
        <v>212.16800000000003</v>
      </c>
      <c r="G67" s="12">
        <f>G13+G20+G50+G55+G63+G66</f>
        <v>77.186999999999998</v>
      </c>
      <c r="H67" s="12">
        <f>H13+H20+H50+H55+H63+H66</f>
        <v>93.988</v>
      </c>
      <c r="I67" s="13"/>
      <c r="J67" s="13">
        <f>J13+J20+J50+J55+J63+J66</f>
        <v>1243.6260000000002</v>
      </c>
      <c r="K67" s="13"/>
      <c r="L67" s="13">
        <f>L13+L20+L50+L55+L63+L66</f>
        <v>635.85587030349996</v>
      </c>
    </row>
    <row r="68" spans="1:12" x14ac:dyDescent="0.25">
      <c r="E68" s="1"/>
      <c r="F68" s="2"/>
      <c r="G68" s="2"/>
      <c r="H68" s="2"/>
      <c r="I68" s="3"/>
      <c r="J68" s="3"/>
      <c r="K68" s="3"/>
      <c r="L68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2025-12-19T08:46:50Z</cp:lastPrinted>
  <dcterms:created xsi:type="dcterms:W3CDTF">2025-12-10T09:46:39Z</dcterms:created>
  <dcterms:modified xsi:type="dcterms:W3CDTF">2025-12-22T12:40:06Z</dcterms:modified>
</cp:coreProperties>
</file>